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gaport\Dropbox\ENI MAJ EXCEL GC\Chapitre 5 MAJ GC\"/>
    </mc:Choice>
  </mc:AlternateContent>
  <xr:revisionPtr revIDLastSave="0" documentId="13_ncr:1_{8F4C163B-961F-4427-B84F-53890BB67871}" xr6:coauthVersionLast="38" xr6:coauthVersionMax="38" xr10:uidLastSave="{00000000-0000-0000-0000-000000000000}"/>
  <bookViews>
    <workbookView xWindow="480" yWindow="90" windowWidth="12135" windowHeight="6885" xr2:uid="{00000000-000D-0000-FFFF-FFFF00000000}"/>
  </bookViews>
  <sheets>
    <sheet name="Feuil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" i="1" l="1"/>
  <c r="I2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2" i="1"/>
  <c r="C7" i="1" l="1"/>
  <c r="I7" i="1" s="1"/>
  <c r="C10" i="1"/>
  <c r="I10" i="1" s="1"/>
  <c r="C11" i="1"/>
  <c r="I11" i="1" s="1"/>
  <c r="C15" i="1"/>
  <c r="I15" i="1" s="1"/>
  <c r="C19" i="1"/>
  <c r="I19" i="1" s="1"/>
  <c r="C22" i="1"/>
  <c r="I22" i="1" s="1"/>
  <c r="C23" i="1"/>
  <c r="I23" i="1" s="1"/>
  <c r="C27" i="1"/>
  <c r="I27" i="1" s="1"/>
  <c r="C30" i="1"/>
  <c r="I30" i="1" s="1"/>
  <c r="C31" i="1"/>
  <c r="I31" i="1" s="1"/>
  <c r="C35" i="1"/>
  <c r="I35" i="1" s="1"/>
  <c r="C38" i="1"/>
  <c r="I38" i="1" s="1"/>
  <c r="C39" i="1"/>
  <c r="I39" i="1" s="1"/>
  <c r="C42" i="1"/>
  <c r="I42" i="1" s="1"/>
  <c r="C43" i="1"/>
  <c r="I43" i="1" s="1"/>
  <c r="C47" i="1"/>
  <c r="I47" i="1" s="1"/>
  <c r="C50" i="1"/>
  <c r="I50" i="1" s="1"/>
  <c r="C51" i="1"/>
  <c r="I51" i="1" s="1"/>
  <c r="C55" i="1"/>
  <c r="I55" i="1" s="1"/>
  <c r="C58" i="1"/>
  <c r="I58" i="1" s="1"/>
  <c r="C59" i="1"/>
  <c r="I59" i="1" s="1"/>
  <c r="C4" i="1"/>
  <c r="I4" i="1" s="1"/>
  <c r="C16" i="1"/>
  <c r="I16" i="1" s="1"/>
  <c r="C20" i="1"/>
  <c r="I20" i="1" s="1"/>
  <c r="C24" i="1"/>
  <c r="I24" i="1" s="1"/>
  <c r="C28" i="1"/>
  <c r="I28" i="1" s="1"/>
  <c r="C32" i="1"/>
  <c r="I32" i="1" s="1"/>
  <c r="C36" i="1"/>
  <c r="I36" i="1" s="1"/>
  <c r="C40" i="1"/>
  <c r="I40" i="1" s="1"/>
  <c r="C44" i="1"/>
  <c r="I44" i="1" s="1"/>
  <c r="C48" i="1"/>
  <c r="I48" i="1" s="1"/>
  <c r="C52" i="1"/>
  <c r="I52" i="1" s="1"/>
  <c r="C56" i="1"/>
  <c r="I56" i="1" s="1"/>
  <c r="C60" i="1"/>
  <c r="I60" i="1" s="1"/>
  <c r="C33" i="1"/>
  <c r="I33" i="1" s="1"/>
  <c r="C29" i="1"/>
  <c r="I29" i="1" s="1"/>
  <c r="C12" i="1"/>
  <c r="I12" i="1" s="1"/>
  <c r="C9" i="1"/>
  <c r="I9" i="1" s="1"/>
  <c r="C5" i="1"/>
  <c r="I5" i="1" s="1"/>
  <c r="C8" i="1"/>
  <c r="I8" i="1" s="1"/>
  <c r="C41" i="1"/>
  <c r="I41" i="1" s="1"/>
  <c r="C45" i="1"/>
  <c r="I45" i="1" s="1"/>
  <c r="C46" i="1"/>
  <c r="I46" i="1" s="1"/>
  <c r="C49" i="1"/>
  <c r="I49" i="1" s="1"/>
  <c r="C53" i="1"/>
  <c r="I53" i="1" s="1"/>
  <c r="C54" i="1"/>
  <c r="I54" i="1" s="1"/>
  <c r="C57" i="1"/>
  <c r="I57" i="1" s="1"/>
  <c r="C61" i="1"/>
  <c r="I61" i="1" s="1"/>
  <c r="C34" i="1"/>
  <c r="I34" i="1" s="1"/>
  <c r="C37" i="1"/>
  <c r="I37" i="1" s="1"/>
  <c r="C13" i="1"/>
  <c r="I13" i="1" s="1"/>
  <c r="C14" i="1"/>
  <c r="I14" i="1" s="1"/>
  <c r="C17" i="1"/>
  <c r="I17" i="1" s="1"/>
  <c r="C18" i="1"/>
  <c r="I18" i="1" s="1"/>
  <c r="C21" i="1"/>
  <c r="I21" i="1" s="1"/>
  <c r="C25" i="1"/>
  <c r="I25" i="1" s="1"/>
  <c r="C26" i="1"/>
  <c r="I26" i="1" s="1"/>
  <c r="C6" i="1"/>
  <c r="I6" i="1" s="1"/>
  <c r="C3" i="1"/>
  <c r="I3" i="1" s="1"/>
</calcChain>
</file>

<file path=xl/sharedStrings.xml><?xml version="1.0" encoding="utf-8"?>
<sst xmlns="http://schemas.openxmlformats.org/spreadsheetml/2006/main" count="9" uniqueCount="9">
  <si>
    <t>SEMAINE</t>
  </si>
  <si>
    <t>DATE</t>
  </si>
  <si>
    <t>RECETTE DU JOUR</t>
  </si>
  <si>
    <t>ESPECES</t>
  </si>
  <si>
    <t>CB</t>
  </si>
  <si>
    <t>CHQ</t>
  </si>
  <si>
    <t>TVA20%</t>
  </si>
  <si>
    <t>HT ACTIVITE 1</t>
  </si>
  <si>
    <t>HT ACTIVITE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</si>
</sst>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€_-;\-* #,##0.00\ _€_-;_-* &quot;-&quot;??\ _€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14" fontId="0" fillId="0" borderId="0" xfId="0" applyNumberFormat="1" applyBorder="1"/>
    <xf numFmtId="0" fontId="0" fillId="0" borderId="0" xfId="0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43" fontId="0" fillId="0" borderId="0" xfId="1" applyFont="1" applyFill="1" applyBorder="1"/>
    <xf numFmtId="0" fontId="2" fillId="0" borderId="0" xfId="0" applyFont="1" applyBorder="1" applyAlignment="1">
      <alignment horizontal="center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1"/>
  <sheetViews>
    <sheetView tabSelected="1" workbookViewId="0">
      <selection activeCell="J21" sqref="J21"/>
    </sheetView>
  </sheetViews>
  <sheetFormatPr baseColWidth="10" defaultRowHeight="15" x14ac:dyDescent="0.25"/>
  <cols>
    <col min="3" max="3" width="16.28515625" bestFit="1" customWidth="1"/>
    <col min="7" max="8" width="13.5703125" customWidth="1"/>
  </cols>
  <sheetData>
    <row r="1" spans="1:9" x14ac:dyDescent="0.25">
      <c r="A1" s="7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7</v>
      </c>
      <c r="H1" s="4" t="s">
        <v>8</v>
      </c>
      <c r="I1" s="4" t="s">
        <v>6</v>
      </c>
    </row>
    <row r="2" spans="1:9" x14ac:dyDescent="0.25">
      <c r="A2" s="2">
        <f>_xlfn.ISOWEEKNUM(B2)</f>
        <v>1</v>
      </c>
      <c r="B2" s="1">
        <v>43102</v>
      </c>
      <c r="C2" s="5">
        <f>SUM(D2:F2)</f>
        <v>2049</v>
      </c>
      <c r="D2" s="5">
        <v>825</v>
      </c>
      <c r="E2" s="5">
        <v>687</v>
      </c>
      <c r="F2" s="5">
        <v>537</v>
      </c>
      <c r="G2" s="6">
        <v>819.59999999999991</v>
      </c>
      <c r="H2" s="6">
        <v>887.90000000000009</v>
      </c>
      <c r="I2" s="6">
        <f>ROUND((C2/1.2)*0.2,2)</f>
        <v>341.5</v>
      </c>
    </row>
    <row r="3" spans="1:9" x14ac:dyDescent="0.25">
      <c r="A3" s="2">
        <f t="shared" ref="A3:A61" si="0">_xlfn.ISOWEEKNUM(B3)</f>
        <v>1</v>
      </c>
      <c r="B3" s="1">
        <v>43103</v>
      </c>
      <c r="C3" s="5">
        <f t="shared" ref="C3:C33" si="1">SUM(D3:F3)</f>
        <v>2550</v>
      </c>
      <c r="D3" s="5">
        <v>750</v>
      </c>
      <c r="E3" s="5">
        <v>975</v>
      </c>
      <c r="F3" s="5">
        <v>825</v>
      </c>
      <c r="G3" s="6">
        <v>1020</v>
      </c>
      <c r="H3" s="6">
        <v>1105</v>
      </c>
      <c r="I3" s="6">
        <f t="shared" ref="I3:I61" si="2">ROUND((C3/1.2)*0.2,2)</f>
        <v>425</v>
      </c>
    </row>
    <row r="4" spans="1:9" x14ac:dyDescent="0.25">
      <c r="A4" s="2">
        <f t="shared" si="0"/>
        <v>1</v>
      </c>
      <c r="B4" s="1">
        <v>43104</v>
      </c>
      <c r="C4" s="5">
        <f t="shared" si="1"/>
        <v>3600</v>
      </c>
      <c r="D4" s="5">
        <v>690</v>
      </c>
      <c r="E4" s="5">
        <v>1530</v>
      </c>
      <c r="F4" s="5">
        <v>1380</v>
      </c>
      <c r="G4" s="6">
        <v>1440</v>
      </c>
      <c r="H4" s="6">
        <v>1560</v>
      </c>
      <c r="I4" s="6">
        <f t="shared" si="2"/>
        <v>600</v>
      </c>
    </row>
    <row r="5" spans="1:9" x14ac:dyDescent="0.25">
      <c r="A5" s="2">
        <f t="shared" si="0"/>
        <v>6</v>
      </c>
      <c r="B5" s="1">
        <v>43141</v>
      </c>
      <c r="C5" s="5">
        <f t="shared" si="1"/>
        <v>3090</v>
      </c>
      <c r="D5" s="5">
        <v>780</v>
      </c>
      <c r="E5" s="5">
        <v>1230</v>
      </c>
      <c r="F5" s="5">
        <v>1080</v>
      </c>
      <c r="G5" s="6">
        <v>1236</v>
      </c>
      <c r="H5" s="6">
        <v>1339</v>
      </c>
      <c r="I5" s="6">
        <f t="shared" si="2"/>
        <v>515</v>
      </c>
    </row>
    <row r="6" spans="1:9" x14ac:dyDescent="0.25">
      <c r="A6" s="2">
        <f t="shared" si="0"/>
        <v>6</v>
      </c>
      <c r="B6" s="1">
        <v>43142</v>
      </c>
      <c r="C6" s="5">
        <f t="shared" si="1"/>
        <v>2250</v>
      </c>
      <c r="D6" s="5">
        <v>1200</v>
      </c>
      <c r="E6" s="5">
        <v>600</v>
      </c>
      <c r="F6" s="5">
        <v>450</v>
      </c>
      <c r="G6" s="6">
        <v>1500</v>
      </c>
      <c r="H6" s="6">
        <v>375</v>
      </c>
      <c r="I6" s="6">
        <f t="shared" si="2"/>
        <v>375</v>
      </c>
    </row>
    <row r="7" spans="1:9" x14ac:dyDescent="0.25">
      <c r="A7" s="2">
        <f t="shared" si="0"/>
        <v>9</v>
      </c>
      <c r="B7" s="1">
        <v>43160</v>
      </c>
      <c r="C7" s="5">
        <f t="shared" si="1"/>
        <v>1500</v>
      </c>
      <c r="D7" s="5">
        <v>750</v>
      </c>
      <c r="E7" s="5">
        <v>450</v>
      </c>
      <c r="F7" s="5">
        <v>300</v>
      </c>
      <c r="G7" s="6">
        <v>1000</v>
      </c>
      <c r="H7" s="6">
        <v>250</v>
      </c>
      <c r="I7" s="6">
        <f t="shared" si="2"/>
        <v>250</v>
      </c>
    </row>
    <row r="8" spans="1:9" x14ac:dyDescent="0.25">
      <c r="A8" s="2">
        <f t="shared" si="0"/>
        <v>9</v>
      </c>
      <c r="B8" s="1">
        <v>43161</v>
      </c>
      <c r="C8" s="5">
        <f t="shared" si="1"/>
        <v>1710</v>
      </c>
      <c r="D8" s="5">
        <v>480</v>
      </c>
      <c r="E8" s="5">
        <v>690</v>
      </c>
      <c r="F8" s="5">
        <v>540</v>
      </c>
      <c r="G8" s="6">
        <v>1140</v>
      </c>
      <c r="H8" s="6">
        <v>285</v>
      </c>
      <c r="I8" s="6">
        <f t="shared" si="2"/>
        <v>285</v>
      </c>
    </row>
    <row r="9" spans="1:9" x14ac:dyDescent="0.25">
      <c r="A9" s="2">
        <f t="shared" si="0"/>
        <v>15</v>
      </c>
      <c r="B9" s="1">
        <v>43200</v>
      </c>
      <c r="C9" s="5">
        <f t="shared" si="1"/>
        <v>1980</v>
      </c>
      <c r="D9" s="5">
        <v>1050</v>
      </c>
      <c r="E9" s="5">
        <v>540</v>
      </c>
      <c r="F9" s="5">
        <v>390</v>
      </c>
      <c r="G9" s="6">
        <v>1320</v>
      </c>
      <c r="H9" s="6">
        <v>330</v>
      </c>
      <c r="I9" s="6">
        <f t="shared" si="2"/>
        <v>330</v>
      </c>
    </row>
    <row r="10" spans="1:9" x14ac:dyDescent="0.25">
      <c r="A10" s="2">
        <f t="shared" si="0"/>
        <v>15</v>
      </c>
      <c r="B10" s="1">
        <v>43205</v>
      </c>
      <c r="C10" s="5">
        <f t="shared" si="1"/>
        <v>2190</v>
      </c>
      <c r="D10" s="5">
        <v>1080</v>
      </c>
      <c r="E10" s="5">
        <v>630</v>
      </c>
      <c r="F10" s="5">
        <v>480</v>
      </c>
      <c r="G10" s="6">
        <v>1460</v>
      </c>
      <c r="H10" s="6">
        <v>365</v>
      </c>
      <c r="I10" s="6">
        <f t="shared" si="2"/>
        <v>365</v>
      </c>
    </row>
    <row r="11" spans="1:9" x14ac:dyDescent="0.25">
      <c r="A11" s="2">
        <f t="shared" si="0"/>
        <v>16</v>
      </c>
      <c r="B11" s="1">
        <v>43210</v>
      </c>
      <c r="C11" s="5">
        <f t="shared" si="1"/>
        <v>4560</v>
      </c>
      <c r="D11" s="5">
        <v>1110</v>
      </c>
      <c r="E11" s="5">
        <v>1800</v>
      </c>
      <c r="F11" s="5">
        <v>1650</v>
      </c>
      <c r="G11" s="6">
        <v>3040</v>
      </c>
      <c r="H11" s="6">
        <v>760</v>
      </c>
      <c r="I11" s="6">
        <f t="shared" si="2"/>
        <v>760</v>
      </c>
    </row>
    <row r="12" spans="1:9" x14ac:dyDescent="0.25">
      <c r="A12" s="2">
        <f t="shared" si="0"/>
        <v>17</v>
      </c>
      <c r="B12" s="1">
        <v>43215</v>
      </c>
      <c r="C12" s="5">
        <f t="shared" si="1"/>
        <v>3438</v>
      </c>
      <c r="D12" s="5">
        <v>1200</v>
      </c>
      <c r="E12" s="5">
        <v>1194</v>
      </c>
      <c r="F12" s="5">
        <v>1044</v>
      </c>
      <c r="G12" s="6">
        <v>2292</v>
      </c>
      <c r="H12" s="6">
        <v>573</v>
      </c>
      <c r="I12" s="6">
        <f t="shared" si="2"/>
        <v>573</v>
      </c>
    </row>
    <row r="13" spans="1:9" x14ac:dyDescent="0.25">
      <c r="A13" s="2">
        <f t="shared" si="0"/>
        <v>18</v>
      </c>
      <c r="B13" s="1">
        <v>43220</v>
      </c>
      <c r="C13" s="5">
        <f t="shared" si="1"/>
        <v>2670</v>
      </c>
      <c r="D13" s="5">
        <v>1620</v>
      </c>
      <c r="E13" s="5">
        <v>600</v>
      </c>
      <c r="F13" s="5">
        <v>450</v>
      </c>
      <c r="G13" s="6">
        <v>1668.75</v>
      </c>
      <c r="H13" s="6">
        <v>556.25</v>
      </c>
      <c r="I13" s="6">
        <f t="shared" si="2"/>
        <v>445</v>
      </c>
    </row>
    <row r="14" spans="1:9" x14ac:dyDescent="0.25">
      <c r="A14" s="2">
        <f t="shared" si="0"/>
        <v>18</v>
      </c>
      <c r="B14" s="1">
        <v>43225</v>
      </c>
      <c r="C14" s="5">
        <f t="shared" si="1"/>
        <v>1902</v>
      </c>
      <c r="D14" s="5">
        <v>1170</v>
      </c>
      <c r="E14" s="5">
        <v>441</v>
      </c>
      <c r="F14" s="5">
        <v>291</v>
      </c>
      <c r="G14" s="6">
        <v>1188.75</v>
      </c>
      <c r="H14" s="6">
        <v>396.25</v>
      </c>
      <c r="I14" s="6">
        <f t="shared" si="2"/>
        <v>317</v>
      </c>
    </row>
    <row r="15" spans="1:9" x14ac:dyDescent="0.25">
      <c r="A15" s="2">
        <f t="shared" si="0"/>
        <v>19</v>
      </c>
      <c r="B15" s="1">
        <v>43230</v>
      </c>
      <c r="C15" s="5">
        <f t="shared" si="1"/>
        <v>1890</v>
      </c>
      <c r="D15" s="5">
        <v>900</v>
      </c>
      <c r="E15" s="5">
        <v>570</v>
      </c>
      <c r="F15" s="5">
        <v>420</v>
      </c>
      <c r="G15" s="6">
        <v>1181.25</v>
      </c>
      <c r="H15" s="6">
        <v>393.75</v>
      </c>
      <c r="I15" s="6">
        <f t="shared" si="2"/>
        <v>315</v>
      </c>
    </row>
    <row r="16" spans="1:9" x14ac:dyDescent="0.25">
      <c r="A16" s="2">
        <f t="shared" si="0"/>
        <v>20</v>
      </c>
      <c r="B16" s="1">
        <v>43235</v>
      </c>
      <c r="C16" s="5">
        <f t="shared" si="1"/>
        <v>2100</v>
      </c>
      <c r="D16" s="5">
        <v>1050</v>
      </c>
      <c r="E16" s="5">
        <v>600</v>
      </c>
      <c r="F16" s="5">
        <v>450</v>
      </c>
      <c r="G16" s="6">
        <v>1312.5</v>
      </c>
      <c r="H16" s="6">
        <v>437.5</v>
      </c>
      <c r="I16" s="6">
        <f t="shared" si="2"/>
        <v>350</v>
      </c>
    </row>
    <row r="17" spans="1:9" x14ac:dyDescent="0.25">
      <c r="A17" s="2">
        <f t="shared" si="0"/>
        <v>20</v>
      </c>
      <c r="B17" s="1">
        <v>43240</v>
      </c>
      <c r="C17" s="5">
        <f t="shared" si="1"/>
        <v>2514</v>
      </c>
      <c r="D17" s="5">
        <v>1080</v>
      </c>
      <c r="E17" s="5">
        <v>792</v>
      </c>
      <c r="F17" s="5">
        <v>642</v>
      </c>
      <c r="G17" s="6">
        <v>1571.25</v>
      </c>
      <c r="H17" s="6">
        <v>523.75</v>
      </c>
      <c r="I17" s="6">
        <f t="shared" si="2"/>
        <v>419</v>
      </c>
    </row>
    <row r="18" spans="1:9" x14ac:dyDescent="0.25">
      <c r="A18" s="2">
        <f t="shared" si="0"/>
        <v>21</v>
      </c>
      <c r="B18" s="1">
        <v>43245</v>
      </c>
      <c r="C18" s="5">
        <f t="shared" si="1"/>
        <v>4020</v>
      </c>
      <c r="D18" s="5">
        <v>1110</v>
      </c>
      <c r="E18" s="5">
        <v>1530</v>
      </c>
      <c r="F18" s="5">
        <v>1380</v>
      </c>
      <c r="G18" s="6">
        <v>2512.5</v>
      </c>
      <c r="H18" s="6">
        <v>837.5</v>
      </c>
      <c r="I18" s="6">
        <f t="shared" si="2"/>
        <v>670</v>
      </c>
    </row>
    <row r="19" spans="1:9" x14ac:dyDescent="0.25">
      <c r="A19" s="2">
        <f t="shared" si="0"/>
        <v>22</v>
      </c>
      <c r="B19" s="1">
        <v>43250</v>
      </c>
      <c r="C19" s="5">
        <f t="shared" si="1"/>
        <v>4650</v>
      </c>
      <c r="D19" s="5">
        <v>1200</v>
      </c>
      <c r="E19" s="5">
        <v>1800</v>
      </c>
      <c r="F19" s="5">
        <v>1650</v>
      </c>
      <c r="G19" s="6">
        <v>2906.25</v>
      </c>
      <c r="H19" s="6">
        <v>968.75</v>
      </c>
      <c r="I19" s="6">
        <f t="shared" si="2"/>
        <v>775</v>
      </c>
    </row>
    <row r="20" spans="1:9" x14ac:dyDescent="0.25">
      <c r="A20" s="2">
        <f t="shared" si="0"/>
        <v>23</v>
      </c>
      <c r="B20" s="1">
        <v>43255</v>
      </c>
      <c r="C20" s="5">
        <f t="shared" si="1"/>
        <v>5730</v>
      </c>
      <c r="D20" s="5">
        <v>1620</v>
      </c>
      <c r="E20" s="5">
        <v>2130</v>
      </c>
      <c r="F20" s="5">
        <v>1980</v>
      </c>
      <c r="G20" s="6">
        <v>3581.25</v>
      </c>
      <c r="H20" s="6">
        <v>1193.75</v>
      </c>
      <c r="I20" s="6">
        <f t="shared" si="2"/>
        <v>955</v>
      </c>
    </row>
    <row r="21" spans="1:9" x14ac:dyDescent="0.25">
      <c r="A21" s="2">
        <f t="shared" si="0"/>
        <v>23</v>
      </c>
      <c r="B21" s="1">
        <v>43260</v>
      </c>
      <c r="C21" s="5">
        <f t="shared" si="1"/>
        <v>3579</v>
      </c>
      <c r="D21" s="5">
        <v>795</v>
      </c>
      <c r="E21" s="5">
        <v>1467</v>
      </c>
      <c r="F21" s="5">
        <v>1317</v>
      </c>
      <c r="G21" s="6">
        <v>2236.875</v>
      </c>
      <c r="H21" s="6">
        <v>745.625</v>
      </c>
      <c r="I21" s="6">
        <f t="shared" si="2"/>
        <v>596.5</v>
      </c>
    </row>
    <row r="22" spans="1:9" x14ac:dyDescent="0.25">
      <c r="A22" s="2">
        <f t="shared" si="0"/>
        <v>24</v>
      </c>
      <c r="B22" s="1">
        <v>43265</v>
      </c>
      <c r="C22" s="5">
        <f t="shared" si="1"/>
        <v>1575</v>
      </c>
      <c r="D22" s="5">
        <v>525</v>
      </c>
      <c r="E22" s="5">
        <v>600</v>
      </c>
      <c r="F22" s="5">
        <v>450</v>
      </c>
      <c r="G22" s="6">
        <v>984.375</v>
      </c>
      <c r="H22" s="6">
        <v>328.125</v>
      </c>
      <c r="I22" s="6">
        <f t="shared" si="2"/>
        <v>262.5</v>
      </c>
    </row>
    <row r="23" spans="1:9" x14ac:dyDescent="0.25">
      <c r="A23" s="2">
        <f t="shared" si="0"/>
        <v>25</v>
      </c>
      <c r="B23" s="1">
        <v>43270</v>
      </c>
      <c r="C23" s="5">
        <f t="shared" si="1"/>
        <v>2079</v>
      </c>
      <c r="D23" s="5">
        <v>675</v>
      </c>
      <c r="E23" s="5">
        <v>777</v>
      </c>
      <c r="F23" s="5">
        <v>627</v>
      </c>
      <c r="G23" s="6">
        <v>1299.375</v>
      </c>
      <c r="H23" s="6">
        <v>433.125</v>
      </c>
      <c r="I23" s="6">
        <f t="shared" si="2"/>
        <v>346.5</v>
      </c>
    </row>
    <row r="24" spans="1:9" x14ac:dyDescent="0.25">
      <c r="A24" s="2">
        <f t="shared" si="0"/>
        <v>25</v>
      </c>
      <c r="B24" s="1">
        <v>43275</v>
      </c>
      <c r="C24" s="5">
        <f t="shared" si="1"/>
        <v>2427</v>
      </c>
      <c r="D24" s="5">
        <v>705</v>
      </c>
      <c r="E24" s="5">
        <v>936</v>
      </c>
      <c r="F24" s="5">
        <v>786</v>
      </c>
      <c r="G24" s="6">
        <v>1516.875</v>
      </c>
      <c r="H24" s="6">
        <v>505.625</v>
      </c>
      <c r="I24" s="6">
        <f t="shared" si="2"/>
        <v>404.5</v>
      </c>
    </row>
    <row r="25" spans="1:9" x14ac:dyDescent="0.25">
      <c r="A25" s="2">
        <f t="shared" si="0"/>
        <v>26</v>
      </c>
      <c r="B25" s="1">
        <v>43280</v>
      </c>
      <c r="C25" s="5">
        <f t="shared" si="1"/>
        <v>4197</v>
      </c>
      <c r="D25" s="5">
        <v>987</v>
      </c>
      <c r="E25" s="5">
        <v>1680</v>
      </c>
      <c r="F25" s="5">
        <v>1530</v>
      </c>
      <c r="G25" s="6">
        <v>2623.125</v>
      </c>
      <c r="H25" s="6">
        <v>874.375</v>
      </c>
      <c r="I25" s="6">
        <f t="shared" si="2"/>
        <v>699.5</v>
      </c>
    </row>
    <row r="26" spans="1:9" x14ac:dyDescent="0.25">
      <c r="A26" s="2">
        <f t="shared" si="0"/>
        <v>27</v>
      </c>
      <c r="B26" s="1">
        <v>43285</v>
      </c>
      <c r="C26" s="5">
        <f t="shared" si="1"/>
        <v>3675</v>
      </c>
      <c r="D26" s="5">
        <v>1077</v>
      </c>
      <c r="E26" s="5">
        <v>1374</v>
      </c>
      <c r="F26" s="5">
        <v>1224</v>
      </c>
      <c r="G26" s="6">
        <v>1470</v>
      </c>
      <c r="H26" s="6">
        <v>1592.5</v>
      </c>
      <c r="I26" s="6">
        <f t="shared" si="2"/>
        <v>612.5</v>
      </c>
    </row>
    <row r="27" spans="1:9" x14ac:dyDescent="0.25">
      <c r="A27" s="2">
        <f t="shared" si="0"/>
        <v>28</v>
      </c>
      <c r="B27" s="1">
        <v>43290</v>
      </c>
      <c r="C27" s="5">
        <f t="shared" si="1"/>
        <v>1953</v>
      </c>
      <c r="D27" s="5">
        <v>1497</v>
      </c>
      <c r="E27" s="5">
        <v>303</v>
      </c>
      <c r="F27" s="5">
        <v>153</v>
      </c>
      <c r="G27" s="6">
        <v>781.19999999999993</v>
      </c>
      <c r="H27" s="6">
        <v>846.30000000000018</v>
      </c>
      <c r="I27" s="6">
        <f t="shared" si="2"/>
        <v>325.5</v>
      </c>
    </row>
    <row r="28" spans="1:9" x14ac:dyDescent="0.25">
      <c r="A28" s="2">
        <f t="shared" si="0"/>
        <v>28</v>
      </c>
      <c r="B28" s="1">
        <v>43295</v>
      </c>
      <c r="C28" s="5">
        <f t="shared" si="1"/>
        <v>2511</v>
      </c>
      <c r="D28" s="5">
        <v>1047</v>
      </c>
      <c r="E28" s="5">
        <v>807</v>
      </c>
      <c r="F28" s="5">
        <v>657</v>
      </c>
      <c r="G28" s="6">
        <v>1004.4000000000001</v>
      </c>
      <c r="H28" s="6">
        <v>1088.0999999999999</v>
      </c>
      <c r="I28" s="6">
        <f t="shared" si="2"/>
        <v>418.5</v>
      </c>
    </row>
    <row r="29" spans="1:9" x14ac:dyDescent="0.25">
      <c r="A29" s="2">
        <f t="shared" si="0"/>
        <v>29</v>
      </c>
      <c r="B29" s="1">
        <v>43300</v>
      </c>
      <c r="C29" s="5">
        <f t="shared" si="1"/>
        <v>3987</v>
      </c>
      <c r="D29" s="5">
        <v>777</v>
      </c>
      <c r="E29" s="5">
        <v>1680</v>
      </c>
      <c r="F29" s="5">
        <v>1530</v>
      </c>
      <c r="G29" s="6">
        <v>1594.8000000000002</v>
      </c>
      <c r="H29" s="6">
        <v>1727.6999999999998</v>
      </c>
      <c r="I29" s="6">
        <f t="shared" si="2"/>
        <v>664.5</v>
      </c>
    </row>
    <row r="30" spans="1:9" x14ac:dyDescent="0.25">
      <c r="A30" s="2">
        <f t="shared" si="0"/>
        <v>30</v>
      </c>
      <c r="B30" s="1">
        <v>43305</v>
      </c>
      <c r="C30" s="5">
        <f t="shared" si="1"/>
        <v>5892</v>
      </c>
      <c r="D30" s="5">
        <v>1308</v>
      </c>
      <c r="E30" s="5">
        <v>2367</v>
      </c>
      <c r="F30" s="5">
        <v>2217</v>
      </c>
      <c r="G30" s="6">
        <v>2356.8000000000002</v>
      </c>
      <c r="H30" s="6">
        <v>2553.1999999999998</v>
      </c>
      <c r="I30" s="6">
        <f t="shared" si="2"/>
        <v>982</v>
      </c>
    </row>
    <row r="31" spans="1:9" x14ac:dyDescent="0.25">
      <c r="A31" s="2">
        <f t="shared" si="0"/>
        <v>30</v>
      </c>
      <c r="B31" s="1">
        <v>43310</v>
      </c>
      <c r="C31" s="5">
        <f t="shared" si="1"/>
        <v>1488</v>
      </c>
      <c r="D31" s="5">
        <v>888</v>
      </c>
      <c r="E31" s="5">
        <v>375</v>
      </c>
      <c r="F31" s="5">
        <v>225</v>
      </c>
      <c r="G31" s="6">
        <v>595.20000000000005</v>
      </c>
      <c r="H31" s="6">
        <v>644.79999999999995</v>
      </c>
      <c r="I31" s="6">
        <f t="shared" si="2"/>
        <v>248</v>
      </c>
    </row>
    <row r="32" spans="1:9" x14ac:dyDescent="0.25">
      <c r="A32" s="2">
        <f t="shared" si="0"/>
        <v>31</v>
      </c>
      <c r="B32" s="1">
        <v>43315</v>
      </c>
      <c r="C32" s="5">
        <f t="shared" si="1"/>
        <v>2448</v>
      </c>
      <c r="D32" s="5">
        <v>738</v>
      </c>
      <c r="E32" s="5">
        <v>930</v>
      </c>
      <c r="F32" s="5">
        <v>780</v>
      </c>
      <c r="G32" s="6">
        <v>979.19999999999993</v>
      </c>
      <c r="H32" s="6">
        <v>1060.8000000000002</v>
      </c>
      <c r="I32" s="6">
        <f t="shared" si="2"/>
        <v>408</v>
      </c>
    </row>
    <row r="33" spans="1:9" x14ac:dyDescent="0.25">
      <c r="A33" s="2">
        <f t="shared" si="0"/>
        <v>32</v>
      </c>
      <c r="B33" s="1">
        <v>43320</v>
      </c>
      <c r="C33" s="5">
        <f t="shared" si="1"/>
        <v>3954</v>
      </c>
      <c r="D33" s="5">
        <v>858</v>
      </c>
      <c r="E33" s="5">
        <v>1623</v>
      </c>
      <c r="F33" s="5">
        <v>1473</v>
      </c>
      <c r="G33" s="6">
        <v>1581.6000000000001</v>
      </c>
      <c r="H33" s="6">
        <v>1713.3999999999996</v>
      </c>
      <c r="I33" s="6">
        <f t="shared" si="2"/>
        <v>659</v>
      </c>
    </row>
    <row r="34" spans="1:9" x14ac:dyDescent="0.25">
      <c r="A34" s="2">
        <f t="shared" si="0"/>
        <v>33</v>
      </c>
      <c r="B34" s="1">
        <v>43325</v>
      </c>
      <c r="C34" s="5">
        <f t="shared" ref="C34:C61" si="3">SUM(D34:F34)</f>
        <v>2568</v>
      </c>
      <c r="D34" s="5">
        <v>1308</v>
      </c>
      <c r="E34" s="5">
        <v>705</v>
      </c>
      <c r="F34" s="5">
        <v>555</v>
      </c>
      <c r="G34" s="6">
        <v>1027.1999999999998</v>
      </c>
      <c r="H34" s="6">
        <v>1112.8000000000002</v>
      </c>
      <c r="I34" s="6">
        <f t="shared" si="2"/>
        <v>428</v>
      </c>
    </row>
    <row r="35" spans="1:9" x14ac:dyDescent="0.25">
      <c r="A35" s="2">
        <f t="shared" si="0"/>
        <v>33</v>
      </c>
      <c r="B35" s="1">
        <v>43330</v>
      </c>
      <c r="C35" s="5">
        <f t="shared" si="3"/>
        <v>2598</v>
      </c>
      <c r="D35" s="5">
        <v>888</v>
      </c>
      <c r="E35" s="5">
        <v>930</v>
      </c>
      <c r="F35" s="5">
        <v>780</v>
      </c>
      <c r="G35" s="6">
        <v>1039.1999999999998</v>
      </c>
      <c r="H35" s="6">
        <v>1125.8000000000002</v>
      </c>
      <c r="I35" s="6">
        <f t="shared" si="2"/>
        <v>433</v>
      </c>
    </row>
    <row r="36" spans="1:9" x14ac:dyDescent="0.25">
      <c r="A36" s="2">
        <f t="shared" si="0"/>
        <v>34</v>
      </c>
      <c r="B36" s="1">
        <v>43335</v>
      </c>
      <c r="C36" s="5">
        <f t="shared" si="3"/>
        <v>2130</v>
      </c>
      <c r="D36" s="5">
        <v>780</v>
      </c>
      <c r="E36" s="5">
        <v>750</v>
      </c>
      <c r="F36" s="5">
        <v>600</v>
      </c>
      <c r="G36" s="6">
        <v>852</v>
      </c>
      <c r="H36" s="6">
        <v>923</v>
      </c>
      <c r="I36" s="6">
        <f t="shared" si="2"/>
        <v>355</v>
      </c>
    </row>
    <row r="37" spans="1:9" x14ac:dyDescent="0.25">
      <c r="A37" s="2">
        <f t="shared" si="0"/>
        <v>35</v>
      </c>
      <c r="B37" s="1">
        <v>43340</v>
      </c>
      <c r="C37" s="5">
        <f t="shared" si="3"/>
        <v>1620</v>
      </c>
      <c r="D37" s="5">
        <v>900</v>
      </c>
      <c r="E37" s="5">
        <v>435</v>
      </c>
      <c r="F37" s="5">
        <v>285</v>
      </c>
      <c r="G37" s="6">
        <v>648</v>
      </c>
      <c r="H37" s="6">
        <v>702</v>
      </c>
      <c r="I37" s="6">
        <f t="shared" si="2"/>
        <v>270</v>
      </c>
    </row>
    <row r="38" spans="1:9" x14ac:dyDescent="0.25">
      <c r="A38" s="2">
        <f t="shared" si="0"/>
        <v>35</v>
      </c>
      <c r="B38" s="1">
        <v>43345</v>
      </c>
      <c r="C38" s="5">
        <f t="shared" si="3"/>
        <v>2160</v>
      </c>
      <c r="D38" s="5">
        <v>1350</v>
      </c>
      <c r="E38" s="5">
        <v>480</v>
      </c>
      <c r="F38" s="5">
        <v>330</v>
      </c>
      <c r="G38" s="6">
        <v>864</v>
      </c>
      <c r="H38" s="6">
        <v>936</v>
      </c>
      <c r="I38" s="6">
        <f t="shared" si="2"/>
        <v>360</v>
      </c>
    </row>
    <row r="39" spans="1:9" x14ac:dyDescent="0.25">
      <c r="A39" s="2">
        <f t="shared" si="0"/>
        <v>36</v>
      </c>
      <c r="B39" s="1">
        <v>43350</v>
      </c>
      <c r="C39" s="5">
        <f t="shared" si="3"/>
        <v>2640</v>
      </c>
      <c r="D39" s="5">
        <v>930</v>
      </c>
      <c r="E39" s="5">
        <v>930</v>
      </c>
      <c r="F39" s="5">
        <v>780</v>
      </c>
      <c r="G39" s="6">
        <v>1056</v>
      </c>
      <c r="H39" s="6">
        <v>1144</v>
      </c>
      <c r="I39" s="6">
        <f t="shared" si="2"/>
        <v>440</v>
      </c>
    </row>
    <row r="40" spans="1:9" x14ac:dyDescent="0.25">
      <c r="A40" s="2">
        <f t="shared" si="0"/>
        <v>37</v>
      </c>
      <c r="B40" s="1">
        <v>43355</v>
      </c>
      <c r="C40" s="5">
        <f t="shared" si="3"/>
        <v>1764</v>
      </c>
      <c r="D40" s="5">
        <v>780</v>
      </c>
      <c r="E40" s="5">
        <v>567</v>
      </c>
      <c r="F40" s="5">
        <v>417</v>
      </c>
      <c r="G40" s="6">
        <v>705.59999999999991</v>
      </c>
      <c r="H40" s="6">
        <v>764.40000000000009</v>
      </c>
      <c r="I40" s="6">
        <f t="shared" si="2"/>
        <v>294</v>
      </c>
    </row>
    <row r="41" spans="1:9" x14ac:dyDescent="0.25">
      <c r="A41" s="2">
        <f t="shared" si="0"/>
        <v>38</v>
      </c>
      <c r="B41" s="1">
        <v>43360</v>
      </c>
      <c r="C41" s="5">
        <f t="shared" si="3"/>
        <v>1620</v>
      </c>
      <c r="D41" s="5">
        <v>900</v>
      </c>
      <c r="E41" s="5">
        <v>435</v>
      </c>
      <c r="F41" s="5">
        <v>285</v>
      </c>
      <c r="G41" s="6">
        <v>1080</v>
      </c>
      <c r="H41" s="6">
        <v>270</v>
      </c>
      <c r="I41" s="6">
        <f t="shared" si="2"/>
        <v>270</v>
      </c>
    </row>
    <row r="42" spans="1:9" x14ac:dyDescent="0.25">
      <c r="A42" s="2">
        <f t="shared" si="0"/>
        <v>38</v>
      </c>
      <c r="B42" s="1">
        <v>43365</v>
      </c>
      <c r="C42" s="5">
        <f t="shared" si="3"/>
        <v>2334</v>
      </c>
      <c r="D42" s="5">
        <v>1350</v>
      </c>
      <c r="E42" s="5">
        <v>567</v>
      </c>
      <c r="F42" s="5">
        <v>417</v>
      </c>
      <c r="G42" s="6">
        <v>1556</v>
      </c>
      <c r="H42" s="6">
        <v>389</v>
      </c>
      <c r="I42" s="6">
        <f t="shared" si="2"/>
        <v>389</v>
      </c>
    </row>
    <row r="43" spans="1:9" x14ac:dyDescent="0.25">
      <c r="A43" s="2">
        <f t="shared" si="0"/>
        <v>39</v>
      </c>
      <c r="B43" s="1">
        <v>43370</v>
      </c>
      <c r="C43" s="5">
        <f t="shared" si="3"/>
        <v>3168</v>
      </c>
      <c r="D43" s="5">
        <v>930</v>
      </c>
      <c r="E43" s="5">
        <v>1194</v>
      </c>
      <c r="F43" s="5">
        <v>1044</v>
      </c>
      <c r="G43" s="6">
        <v>2112</v>
      </c>
      <c r="H43" s="6">
        <v>528</v>
      </c>
      <c r="I43" s="6">
        <f t="shared" si="2"/>
        <v>528</v>
      </c>
    </row>
    <row r="44" spans="1:9" x14ac:dyDescent="0.25">
      <c r="A44" s="2">
        <f t="shared" si="0"/>
        <v>40</v>
      </c>
      <c r="B44" s="1">
        <v>43375</v>
      </c>
      <c r="C44" s="5">
        <f t="shared" si="3"/>
        <v>1380</v>
      </c>
      <c r="D44" s="5">
        <v>780</v>
      </c>
      <c r="E44" s="5">
        <v>375</v>
      </c>
      <c r="F44" s="5">
        <v>225</v>
      </c>
      <c r="G44" s="6">
        <v>920</v>
      </c>
      <c r="H44" s="6">
        <v>230</v>
      </c>
      <c r="I44" s="6">
        <f t="shared" si="2"/>
        <v>230</v>
      </c>
    </row>
    <row r="45" spans="1:9" x14ac:dyDescent="0.25">
      <c r="A45" s="2">
        <f t="shared" si="0"/>
        <v>40</v>
      </c>
      <c r="B45" s="1">
        <v>43380</v>
      </c>
      <c r="C45" s="5">
        <f t="shared" si="3"/>
        <v>2010</v>
      </c>
      <c r="D45" s="5">
        <v>900</v>
      </c>
      <c r="E45" s="5">
        <v>630</v>
      </c>
      <c r="F45" s="5">
        <v>480</v>
      </c>
      <c r="G45" s="6">
        <v>1340</v>
      </c>
      <c r="H45" s="6">
        <v>335</v>
      </c>
      <c r="I45" s="6">
        <f t="shared" si="2"/>
        <v>335</v>
      </c>
    </row>
    <row r="46" spans="1:9" x14ac:dyDescent="0.25">
      <c r="A46" s="2">
        <f t="shared" si="0"/>
        <v>41</v>
      </c>
      <c r="B46" s="1">
        <v>43385</v>
      </c>
      <c r="C46" s="5">
        <f t="shared" si="3"/>
        <v>2736</v>
      </c>
      <c r="D46" s="5">
        <v>1350</v>
      </c>
      <c r="E46" s="5">
        <v>768</v>
      </c>
      <c r="F46" s="5">
        <v>618</v>
      </c>
      <c r="G46" s="6">
        <v>1824</v>
      </c>
      <c r="H46" s="6">
        <v>456</v>
      </c>
      <c r="I46" s="6">
        <f t="shared" si="2"/>
        <v>456</v>
      </c>
    </row>
    <row r="47" spans="1:9" x14ac:dyDescent="0.25">
      <c r="A47" s="2">
        <f t="shared" si="0"/>
        <v>42</v>
      </c>
      <c r="B47" s="1">
        <v>43390</v>
      </c>
      <c r="C47" s="5">
        <f t="shared" si="3"/>
        <v>1974</v>
      </c>
      <c r="D47" s="5">
        <v>930</v>
      </c>
      <c r="E47" s="5">
        <v>597</v>
      </c>
      <c r="F47" s="5">
        <v>447</v>
      </c>
      <c r="G47" s="6">
        <v>1316</v>
      </c>
      <c r="H47" s="6">
        <v>329</v>
      </c>
      <c r="I47" s="6">
        <f t="shared" si="2"/>
        <v>329</v>
      </c>
    </row>
    <row r="48" spans="1:9" x14ac:dyDescent="0.25">
      <c r="A48" s="2">
        <f t="shared" si="0"/>
        <v>43</v>
      </c>
      <c r="B48" s="1">
        <v>43395</v>
      </c>
      <c r="C48" s="5">
        <f t="shared" si="3"/>
        <v>2244</v>
      </c>
      <c r="D48" s="5">
        <v>780</v>
      </c>
      <c r="E48" s="5">
        <v>807</v>
      </c>
      <c r="F48" s="5">
        <v>657</v>
      </c>
      <c r="G48" s="6">
        <v>1496</v>
      </c>
      <c r="H48" s="6">
        <v>374</v>
      </c>
      <c r="I48" s="6">
        <f t="shared" si="2"/>
        <v>374</v>
      </c>
    </row>
    <row r="49" spans="1:9" x14ac:dyDescent="0.25">
      <c r="A49" s="2">
        <f t="shared" si="0"/>
        <v>43</v>
      </c>
      <c r="B49" s="1">
        <v>43400</v>
      </c>
      <c r="C49" s="5">
        <f t="shared" si="3"/>
        <v>1620</v>
      </c>
      <c r="D49" s="5">
        <v>900</v>
      </c>
      <c r="E49" s="5">
        <v>435</v>
      </c>
      <c r="F49" s="5">
        <v>285</v>
      </c>
      <c r="G49" s="6">
        <v>1080</v>
      </c>
      <c r="H49" s="6">
        <v>270</v>
      </c>
      <c r="I49" s="6">
        <f t="shared" si="2"/>
        <v>270</v>
      </c>
    </row>
    <row r="50" spans="1:9" x14ac:dyDescent="0.25">
      <c r="A50" s="2">
        <f t="shared" si="0"/>
        <v>44</v>
      </c>
      <c r="B50" s="1">
        <v>43405</v>
      </c>
      <c r="C50" s="5">
        <f t="shared" si="3"/>
        <v>2334</v>
      </c>
      <c r="D50" s="5">
        <v>1350</v>
      </c>
      <c r="E50" s="5">
        <v>567</v>
      </c>
      <c r="F50" s="5">
        <v>417</v>
      </c>
      <c r="G50" s="6">
        <v>1556</v>
      </c>
      <c r="H50" s="6">
        <v>389</v>
      </c>
      <c r="I50" s="6">
        <f t="shared" si="2"/>
        <v>389</v>
      </c>
    </row>
    <row r="51" spans="1:9" x14ac:dyDescent="0.25">
      <c r="A51" s="2">
        <f t="shared" si="0"/>
        <v>45</v>
      </c>
      <c r="B51" s="1">
        <v>43410</v>
      </c>
      <c r="C51" s="5">
        <f t="shared" si="3"/>
        <v>3180</v>
      </c>
      <c r="D51" s="5">
        <v>930</v>
      </c>
      <c r="E51" s="5">
        <v>1200</v>
      </c>
      <c r="F51" s="5">
        <v>1050</v>
      </c>
      <c r="G51" s="6">
        <v>2120</v>
      </c>
      <c r="H51" s="6">
        <v>530</v>
      </c>
      <c r="I51" s="6">
        <f t="shared" si="2"/>
        <v>530</v>
      </c>
    </row>
    <row r="52" spans="1:9" x14ac:dyDescent="0.25">
      <c r="A52" s="2">
        <f t="shared" si="0"/>
        <v>45</v>
      </c>
      <c r="B52" s="1">
        <v>43415</v>
      </c>
      <c r="C52" s="5">
        <f t="shared" si="3"/>
        <v>2430</v>
      </c>
      <c r="D52" s="5">
        <v>780</v>
      </c>
      <c r="E52" s="5">
        <v>900</v>
      </c>
      <c r="F52" s="5">
        <v>750</v>
      </c>
      <c r="G52" s="6">
        <v>972</v>
      </c>
      <c r="H52" s="6">
        <v>1053</v>
      </c>
      <c r="I52" s="6">
        <f t="shared" si="2"/>
        <v>405</v>
      </c>
    </row>
    <row r="53" spans="1:9" x14ac:dyDescent="0.25">
      <c r="A53" s="2">
        <f t="shared" si="0"/>
        <v>46</v>
      </c>
      <c r="B53" s="1">
        <v>43420</v>
      </c>
      <c r="C53" s="5">
        <f t="shared" si="3"/>
        <v>1938</v>
      </c>
      <c r="D53" s="5">
        <v>900</v>
      </c>
      <c r="E53" s="5">
        <v>594</v>
      </c>
      <c r="F53" s="5">
        <v>444</v>
      </c>
      <c r="G53" s="6">
        <v>775.19999999999993</v>
      </c>
      <c r="H53" s="6">
        <v>839.80000000000018</v>
      </c>
      <c r="I53" s="6">
        <f t="shared" si="2"/>
        <v>323</v>
      </c>
    </row>
    <row r="54" spans="1:9" x14ac:dyDescent="0.25">
      <c r="A54" s="2">
        <f t="shared" si="0"/>
        <v>47</v>
      </c>
      <c r="B54" s="1">
        <v>43425</v>
      </c>
      <c r="C54" s="5">
        <f t="shared" si="3"/>
        <v>2736</v>
      </c>
      <c r="D54" s="5">
        <v>1350</v>
      </c>
      <c r="E54" s="5">
        <v>768</v>
      </c>
      <c r="F54" s="5">
        <v>618</v>
      </c>
      <c r="G54" s="6">
        <v>1094.4000000000001</v>
      </c>
      <c r="H54" s="6">
        <v>1185.5999999999999</v>
      </c>
      <c r="I54" s="6">
        <f t="shared" si="2"/>
        <v>456</v>
      </c>
    </row>
    <row r="55" spans="1:9" x14ac:dyDescent="0.25">
      <c r="A55" s="2">
        <f t="shared" si="0"/>
        <v>48</v>
      </c>
      <c r="B55" s="1">
        <v>43430</v>
      </c>
      <c r="C55" s="5">
        <f t="shared" si="3"/>
        <v>2700</v>
      </c>
      <c r="D55" s="5">
        <v>930</v>
      </c>
      <c r="E55" s="5">
        <v>960</v>
      </c>
      <c r="F55" s="5">
        <v>810</v>
      </c>
      <c r="G55" s="6">
        <v>1080</v>
      </c>
      <c r="H55" s="6">
        <v>1170</v>
      </c>
      <c r="I55" s="6">
        <f t="shared" si="2"/>
        <v>450</v>
      </c>
    </row>
    <row r="56" spans="1:9" x14ac:dyDescent="0.25">
      <c r="A56" s="2">
        <f t="shared" si="0"/>
        <v>48</v>
      </c>
      <c r="B56" s="1">
        <v>43435</v>
      </c>
      <c r="C56" s="5">
        <f t="shared" si="3"/>
        <v>3498</v>
      </c>
      <c r="D56" s="5">
        <v>780</v>
      </c>
      <c r="E56" s="5">
        <v>1434</v>
      </c>
      <c r="F56" s="5">
        <v>1284</v>
      </c>
      <c r="G56" s="6">
        <v>1399.1999999999998</v>
      </c>
      <c r="H56" s="6">
        <v>1515.8000000000002</v>
      </c>
      <c r="I56" s="6">
        <f t="shared" si="2"/>
        <v>583</v>
      </c>
    </row>
    <row r="57" spans="1:9" x14ac:dyDescent="0.25">
      <c r="A57" s="2">
        <f t="shared" si="0"/>
        <v>49</v>
      </c>
      <c r="B57" s="1">
        <v>43440</v>
      </c>
      <c r="C57" s="5">
        <f t="shared" si="3"/>
        <v>3414</v>
      </c>
      <c r="D57" s="5">
        <v>900</v>
      </c>
      <c r="E57" s="5">
        <v>1332</v>
      </c>
      <c r="F57" s="5">
        <v>1182</v>
      </c>
      <c r="G57" s="6">
        <v>1365.6</v>
      </c>
      <c r="H57" s="6">
        <v>1479.4</v>
      </c>
      <c r="I57" s="6">
        <f t="shared" si="2"/>
        <v>569</v>
      </c>
    </row>
    <row r="58" spans="1:9" x14ac:dyDescent="0.25">
      <c r="A58" s="2">
        <f t="shared" si="0"/>
        <v>50</v>
      </c>
      <c r="B58" s="1">
        <v>43445</v>
      </c>
      <c r="C58" s="5">
        <f t="shared" si="3"/>
        <v>4320</v>
      </c>
      <c r="D58" s="5">
        <v>1350</v>
      </c>
      <c r="E58" s="5">
        <v>1560</v>
      </c>
      <c r="F58" s="5">
        <v>1410</v>
      </c>
      <c r="G58" s="6">
        <v>1728</v>
      </c>
      <c r="H58" s="6">
        <v>1872</v>
      </c>
      <c r="I58" s="6">
        <f t="shared" si="2"/>
        <v>720</v>
      </c>
    </row>
    <row r="59" spans="1:9" x14ac:dyDescent="0.25">
      <c r="A59" s="2">
        <f t="shared" si="0"/>
        <v>50</v>
      </c>
      <c r="B59" s="1">
        <v>43450</v>
      </c>
      <c r="C59" s="5">
        <f t="shared" si="3"/>
        <v>3516</v>
      </c>
      <c r="D59" s="5">
        <v>930</v>
      </c>
      <c r="E59" s="5">
        <v>1368</v>
      </c>
      <c r="F59" s="5">
        <v>1218</v>
      </c>
      <c r="G59" s="6">
        <v>1406.4</v>
      </c>
      <c r="H59" s="6">
        <v>1523.6</v>
      </c>
      <c r="I59" s="6">
        <f t="shared" si="2"/>
        <v>586</v>
      </c>
    </row>
    <row r="60" spans="1:9" x14ac:dyDescent="0.25">
      <c r="A60" s="2">
        <f t="shared" si="0"/>
        <v>51</v>
      </c>
      <c r="B60" s="1">
        <v>43455</v>
      </c>
      <c r="C60" s="5">
        <f t="shared" si="3"/>
        <v>2904</v>
      </c>
      <c r="D60" s="5">
        <v>780</v>
      </c>
      <c r="E60" s="5">
        <v>1137</v>
      </c>
      <c r="F60" s="5">
        <v>987</v>
      </c>
      <c r="G60" s="6">
        <v>1161.5999999999999</v>
      </c>
      <c r="H60" s="6">
        <v>1258.4000000000001</v>
      </c>
      <c r="I60" s="6">
        <f t="shared" si="2"/>
        <v>484</v>
      </c>
    </row>
    <row r="61" spans="1:9" x14ac:dyDescent="0.25">
      <c r="A61" s="2">
        <f t="shared" si="0"/>
        <v>52</v>
      </c>
      <c r="B61" s="1">
        <v>43460</v>
      </c>
      <c r="C61" s="5">
        <f t="shared" si="3"/>
        <v>3210</v>
      </c>
      <c r="D61" s="5">
        <v>900</v>
      </c>
      <c r="E61" s="5">
        <v>1230</v>
      </c>
      <c r="F61" s="5">
        <v>1080</v>
      </c>
      <c r="G61" s="6">
        <v>1284</v>
      </c>
      <c r="H61" s="6">
        <v>1391</v>
      </c>
      <c r="I61" s="6">
        <f t="shared" si="2"/>
        <v>535</v>
      </c>
    </row>
  </sheetData>
  <pageMargins left="0.7" right="0.7" top="0.75" bottom="0.75" header="0.3" footer="0.3"/>
  <pageSetup paperSize="9" orientation="portrait" horizontalDpi="0" verticalDpi="0" r:id="rId1"/>
  <ignoredErrors>
    <ignoredError sqref="C2:C31 C36:C61" formulaRange="1"/>
    <ignoredError sqref="C32:C35" evalError="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Faïza Moumen Piasco</dc:creator>
  <cp:lastModifiedBy>Faïza Moumen Piasco</cp:lastModifiedBy>
  <dcterms:created xsi:type="dcterms:W3CDTF">2012-08-09T02:40:43Z</dcterms:created>
  <dcterms:modified xsi:type="dcterms:W3CDTF">2018-11-21T09:21:03Z</dcterms:modified>
</cp:coreProperties>
</file>